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3 Zakázky 2026\63526073 _VD\01_ZD\Díl 2 RD včetně příloh\"/>
    </mc:Choice>
  </mc:AlternateContent>
  <xr:revisionPtr revIDLastSave="0" documentId="13_ncr:1_{083EB922-21E2-403C-8E13-894B162C99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bídkový koeficient" sheetId="6" r:id="rId1"/>
    <sheet name="Předpoklad_výchozí místa " sheetId="7" r:id="rId2"/>
  </sheets>
  <definedNames>
    <definedName name="_xlnm.Print_Area" localSheetId="0">'Nabídkový koeficient'!$A$3:$M$47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6" l="1"/>
  <c r="H10" i="6"/>
  <c r="H11" i="6"/>
  <c r="L10" i="6"/>
  <c r="D11" i="6"/>
  <c r="D9" i="6"/>
  <c r="L11" i="6"/>
  <c r="D10" i="6"/>
  <c r="L9" i="6"/>
  <c r="L12" i="6" l="1"/>
  <c r="H12" i="6"/>
  <c r="D12" i="6"/>
  <c r="C15" i="6" l="1"/>
  <c r="M13" i="6" l="1"/>
  <c r="I13" i="6" l="1"/>
  <c r="E13" i="6"/>
  <c r="M15" i="6"/>
</calcChain>
</file>

<file path=xl/sharedStrings.xml><?xml version="1.0" encoding="utf-8"?>
<sst xmlns="http://schemas.openxmlformats.org/spreadsheetml/2006/main" count="69" uniqueCount="43">
  <si>
    <t>10-39</t>
  </si>
  <si>
    <t>Název veřejné zakázky:</t>
  </si>
  <si>
    <t>vzdálenost km</t>
  </si>
  <si>
    <t>váha subkritéria</t>
  </si>
  <si>
    <t>do 9</t>
  </si>
  <si>
    <t>nad 40</t>
  </si>
  <si>
    <t>VYSVĚTLIVKY</t>
  </si>
  <si>
    <t xml:space="preserve">Vzdálenost  km </t>
  </si>
  <si>
    <t>Objem Kč</t>
  </si>
  <si>
    <t>je myšlena cena díla zpracovaná ve struktuře sborníku směrných cen URS v aktuální databázi cen,</t>
  </si>
  <si>
    <t>POZNÁMKA</t>
  </si>
  <si>
    <t>Přirážkou nebo zvýhodněním oproti takto sestavené ceně, se zohledňují dvě kritéria,</t>
  </si>
  <si>
    <t xml:space="preserve">vzdálenost místa plnění dílčí zakázky od sídla zadavatele a  její finanční objem </t>
  </si>
  <si>
    <t>Do tabulky se uvede přirážka nebo zvýhodnění číslem :</t>
  </si>
  <si>
    <t>Např.:</t>
  </si>
  <si>
    <t>přirážka / zvýhodnění %</t>
  </si>
  <si>
    <t>předpokládaný objem vč.přirážky / zvýhodnění</t>
  </si>
  <si>
    <r>
      <t xml:space="preserve">je myšlena nejkratší spojnice  mezi místem plnění tj. výchozím místem zadavatele veřejné zakázky, </t>
    </r>
    <r>
      <rPr>
        <b/>
        <sz val="11"/>
        <color theme="1"/>
        <rFont val="Verdana"/>
        <family val="2"/>
        <charset val="238"/>
      </rPr>
      <t>tím je Ostrava nebo Olomouc - viz P3 ZTP - Technická zpráva, odst. 8 Místo plnění</t>
    </r>
    <r>
      <rPr>
        <sz val="11"/>
        <color theme="1"/>
        <rFont val="Verdana"/>
        <family val="2"/>
        <charset val="238"/>
      </rPr>
      <t xml:space="preserve">, a místem </t>
    </r>
  </si>
  <si>
    <t>skutečného výkonu prací, vedena po pozemních komunikacích.</t>
  </si>
  <si>
    <t>Objem Kč bez DPH</t>
  </si>
  <si>
    <t>0-50.000,00 Kč bez DPH</t>
  </si>
  <si>
    <t>50.001-200.000,00 Kč bez DPH</t>
  </si>
  <si>
    <t>více než 200.000,00 Kč bez DPH</t>
  </si>
  <si>
    <t>včetně vedlejších rozpočtových nákladů a specifikovaného materiálu, bez DPH</t>
  </si>
  <si>
    <t xml:space="preserve">Vzdálenost se určí podle volně dostupných internetových aplikací pro měření vzdálenosti, např. MAPY.CZ </t>
  </si>
  <si>
    <t>Údržba a opravy bytů u pozemních objektů SPS v obvodu OŘ Ostrava 2026/2027</t>
  </si>
  <si>
    <t>Účastník vyplní pouze takto podbarvené buňky, v nichž uvede cenové zvýhodnění nebo přirážku, o kterou</t>
  </si>
  <si>
    <t>bude upravena cena dílčí zakázky sestavené v cenové soustavě URS podle pravidel této soustavy.</t>
  </si>
  <si>
    <t>Nabídkový koeficient</t>
  </si>
  <si>
    <t>Příloha č.3a Dílu 2 Zadávací dokumentace</t>
  </si>
  <si>
    <t>číslo RVZ: 63526073</t>
  </si>
  <si>
    <t>předpokládaný  čistý objem Kč bez DPH*</t>
  </si>
  <si>
    <t>Nabídková cena celkem</t>
  </si>
  <si>
    <r>
      <rPr>
        <b/>
        <sz val="11"/>
        <rFont val="Verdana"/>
        <family val="2"/>
        <charset val="238"/>
      </rPr>
      <t>*</t>
    </r>
    <r>
      <rPr>
        <b/>
        <sz val="11"/>
        <color theme="1"/>
        <rFont val="Verdana"/>
        <family val="2"/>
        <charset val="238"/>
      </rPr>
      <t xml:space="preserve"> </t>
    </r>
    <r>
      <rPr>
        <sz val="11"/>
        <color theme="1"/>
        <rFont val="Verdana"/>
        <family val="2"/>
        <charset val="238"/>
      </rPr>
      <t xml:space="preserve">předpokládaný čistý objem Kč bez DPH v součtu za obě výchozí místa (členění čistých objemů na výchozí místa, tj. vzdálenost, a objemu dílčí zakázky v Kč bez DPH je uvedeno na listu s názvem "Předpoklad_výchozí místa"   </t>
    </r>
  </si>
  <si>
    <r>
      <rPr>
        <b/>
        <sz val="11"/>
        <color indexed="8"/>
        <rFont val="Verdana"/>
        <family val="2"/>
        <charset val="238"/>
      </rPr>
      <t>PŘIRÁŽKA 12%</t>
    </r>
    <r>
      <rPr>
        <sz val="11"/>
        <color theme="1"/>
        <rFont val="Verdana"/>
        <family val="2"/>
        <charset val="238"/>
      </rPr>
      <t xml:space="preserve">    - bude v tabulce zapsána jako číslo  </t>
    </r>
    <r>
      <rPr>
        <b/>
        <sz val="11"/>
        <color indexed="8"/>
        <rFont val="Verdana"/>
        <family val="2"/>
        <charset val="238"/>
      </rPr>
      <t>1,12</t>
    </r>
    <r>
      <rPr>
        <b/>
        <sz val="11"/>
        <color theme="1"/>
        <rFont val="Verdana"/>
        <family val="2"/>
        <charset val="238"/>
      </rPr>
      <t>0</t>
    </r>
  </si>
  <si>
    <r>
      <rPr>
        <b/>
        <sz val="11"/>
        <color indexed="8"/>
        <rFont val="Verdana"/>
        <family val="2"/>
        <charset val="238"/>
      </rPr>
      <t>ZVÝHODNĚNÍ 5%</t>
    </r>
    <r>
      <rPr>
        <sz val="11"/>
        <color theme="1"/>
        <rFont val="Verdana"/>
        <family val="2"/>
        <charset val="238"/>
      </rPr>
      <t xml:space="preserve">   - bude v tabulce zapsáno jako číslo   </t>
    </r>
    <r>
      <rPr>
        <b/>
        <sz val="11"/>
        <color indexed="8"/>
        <rFont val="Verdana"/>
        <family val="2"/>
        <charset val="238"/>
      </rPr>
      <t>0,950</t>
    </r>
  </si>
  <si>
    <r>
      <t xml:space="preserve">bez přirážky nebo zvýhodnění bude uvedeno   </t>
    </r>
    <r>
      <rPr>
        <b/>
        <sz val="11"/>
        <color indexed="8"/>
        <rFont val="Verdana"/>
        <family val="2"/>
        <charset val="238"/>
      </rPr>
      <t>1,000</t>
    </r>
  </si>
  <si>
    <t>výchozí místo OSTRAVA</t>
  </si>
  <si>
    <t>0-50 000,00 Kč bez DPH</t>
  </si>
  <si>
    <t>50 001,00-200 000,00 Kč bez DPH</t>
  </si>
  <si>
    <t>více než 200 000,00 Kč bez DPH</t>
  </si>
  <si>
    <t>předpokládaný  čistý objem Kč</t>
  </si>
  <si>
    <t>výchozí místo OLOMOUC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</si>
</sst>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%"/>
    <numFmt numFmtId="165" formatCode="_-* #,##0.000\ _K_č_-;\-* #,##0.000\ _K_č_-;_-* &quot;-&quot;???\ _K_č_-;_-@_-"/>
  </numFmts>
  <fonts count="34" x14ac:knownFonts="1"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 CE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u/>
      <sz val="10"/>
      <color indexed="36"/>
      <name val="Arial"/>
      <family val="2"/>
      <charset val="238"/>
    </font>
    <font>
      <b/>
      <sz val="11"/>
      <color indexed="52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1"/>
      <color indexed="8"/>
      <name val="Verdana"/>
      <family val="2"/>
      <charset val="238"/>
    </font>
    <font>
      <b/>
      <sz val="11"/>
      <name val="Verdana"/>
      <family val="2"/>
      <charset val="238"/>
    </font>
    <font>
      <b/>
      <sz val="14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3" fillId="0" borderId="0"/>
    <xf numFmtId="0" fontId="4" fillId="0" borderId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4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7" fillId="0" borderId="3" applyNumberFormat="0" applyFill="0" applyAlignment="0" applyProtection="0"/>
    <xf numFmtId="0" fontId="8" fillId="5" borderId="0" applyNumberFormat="0" applyBorder="0" applyAlignment="0" applyProtection="0"/>
    <xf numFmtId="0" fontId="9" fillId="1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1" borderId="0" applyNumberFormat="0" applyBorder="0" applyAlignment="0" applyProtection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6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1" fillId="7" borderId="0" applyNumberFormat="0" applyBorder="0" applyAlignment="0" applyProtection="0"/>
    <xf numFmtId="0" fontId="15" fillId="0" borderId="0"/>
    <xf numFmtId="0" fontId="3" fillId="0" borderId="0"/>
    <xf numFmtId="0" fontId="10" fillId="0" borderId="0" applyNumberFormat="0" applyFill="0" applyBorder="0" applyAlignment="0" applyProtection="0"/>
    <xf numFmtId="0" fontId="12" fillId="8" borderId="10" applyNumberFormat="0" applyAlignment="0" applyProtection="0"/>
    <xf numFmtId="0" fontId="23" fillId="8" borderId="10" applyNumberFormat="0" applyAlignment="0" applyProtection="0"/>
    <xf numFmtId="0" fontId="13" fillId="8" borderId="11" applyNumberFormat="0" applyAlignment="0" applyProtection="0"/>
    <xf numFmtId="0" fontId="14" fillId="0" borderId="0" applyNumberFormat="0" applyFill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/>
    <xf numFmtId="0" fontId="13" fillId="8" borderId="33" applyNumberFormat="0" applyAlignment="0" applyProtection="0"/>
    <xf numFmtId="0" fontId="23" fillId="8" borderId="32" applyNumberFormat="0" applyAlignment="0" applyProtection="0"/>
    <xf numFmtId="0" fontId="12" fillId="8" borderId="32" applyNumberFormat="0" applyAlignment="0" applyProtection="0"/>
    <xf numFmtId="0" fontId="15" fillId="6" borderId="31" applyNumberFormat="0" applyFont="0" applyAlignment="0" applyProtection="0"/>
    <xf numFmtId="0" fontId="7" fillId="0" borderId="30" applyNumberFormat="0" applyFill="0" applyAlignment="0" applyProtection="0"/>
  </cellStyleXfs>
  <cellXfs count="58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1" fillId="23" borderId="0" xfId="0" applyFont="1" applyFill="1"/>
    <xf numFmtId="0" fontId="0" fillId="23" borderId="0" xfId="0" applyFill="1"/>
    <xf numFmtId="3" fontId="0" fillId="0" borderId="0" xfId="0" applyNumberFormat="1"/>
    <xf numFmtId="0" fontId="0" fillId="0" borderId="19" xfId="0" applyBorder="1"/>
    <xf numFmtId="3" fontId="27" fillId="0" borderId="20" xfId="0" applyNumberFormat="1" applyFont="1" applyBorder="1"/>
    <xf numFmtId="3" fontId="27" fillId="0" borderId="13" xfId="0" applyNumberFormat="1" applyFont="1" applyBorder="1"/>
    <xf numFmtId="4" fontId="27" fillId="0" borderId="13" xfId="0" applyNumberFormat="1" applyFont="1" applyBorder="1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24" borderId="23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 wrapText="1"/>
    </xf>
    <xf numFmtId="0" fontId="1" fillId="25" borderId="16" xfId="0" applyFont="1" applyFill="1" applyBorder="1" applyAlignment="1">
      <alignment horizontal="center" vertical="center"/>
    </xf>
    <xf numFmtId="49" fontId="1" fillId="25" borderId="18" xfId="0" applyNumberFormat="1" applyFont="1" applyFill="1" applyBorder="1" applyAlignment="1">
      <alignment horizontal="center" vertical="center"/>
    </xf>
    <xf numFmtId="0" fontId="1" fillId="25" borderId="18" xfId="0" applyFont="1" applyFill="1" applyBorder="1" applyAlignment="1">
      <alignment horizontal="center" vertical="center"/>
    </xf>
    <xf numFmtId="0" fontId="28" fillId="25" borderId="0" xfId="0" applyFont="1" applyFill="1"/>
    <xf numFmtId="4" fontId="0" fillId="0" borderId="0" xfId="0" applyNumberFormat="1"/>
    <xf numFmtId="164" fontId="27" fillId="0" borderId="21" xfId="0" applyNumberFormat="1" applyFont="1" applyBorder="1"/>
    <xf numFmtId="0" fontId="0" fillId="0" borderId="27" xfId="0" applyBorder="1" applyAlignment="1">
      <alignment horizontal="center" vertical="center" wrapText="1"/>
    </xf>
    <xf numFmtId="10" fontId="0" fillId="0" borderId="0" xfId="0" applyNumberFormat="1" applyAlignment="1">
      <alignment horizontal="center"/>
    </xf>
    <xf numFmtId="10" fontId="1" fillId="0" borderId="0" xfId="0" applyNumberFormat="1" applyFont="1"/>
    <xf numFmtId="10" fontId="0" fillId="0" borderId="26" xfId="0" applyNumberFormat="1" applyBorder="1" applyAlignment="1">
      <alignment horizontal="center" vertical="center" wrapText="1"/>
    </xf>
    <xf numFmtId="0" fontId="27" fillId="26" borderId="34" xfId="0" applyFont="1" applyFill="1" applyBorder="1"/>
    <xf numFmtId="0" fontId="0" fillId="24" borderId="36" xfId="0" applyFill="1" applyBorder="1"/>
    <xf numFmtId="4" fontId="27" fillId="24" borderId="35" xfId="0" applyNumberFormat="1" applyFont="1" applyFill="1" applyBorder="1" applyAlignment="1">
      <alignment horizontal="center"/>
    </xf>
    <xf numFmtId="10" fontId="0" fillId="0" borderId="0" xfId="0" applyNumberFormat="1"/>
    <xf numFmtId="0" fontId="32" fillId="24" borderId="40" xfId="0" applyFont="1" applyFill="1" applyBorder="1" applyAlignment="1">
      <alignment horizontal="center" vertical="center"/>
    </xf>
    <xf numFmtId="0" fontId="32" fillId="24" borderId="41" xfId="0" applyFont="1" applyFill="1" applyBorder="1" applyAlignment="1">
      <alignment horizontal="center" vertical="center" wrapText="1"/>
    </xf>
    <xf numFmtId="0" fontId="32" fillId="24" borderId="14" xfId="0" applyFont="1" applyFill="1" applyBorder="1" applyAlignment="1">
      <alignment horizontal="center" vertical="center" wrapText="1"/>
    </xf>
    <xf numFmtId="0" fontId="33" fillId="0" borderId="42" xfId="0" applyFont="1" applyBorder="1" applyAlignment="1">
      <alignment horizontal="center" vertical="center"/>
    </xf>
    <xf numFmtId="0" fontId="26" fillId="0" borderId="43" xfId="0" applyFont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 wrapText="1"/>
    </xf>
    <xf numFmtId="0" fontId="33" fillId="25" borderId="42" xfId="0" applyFont="1" applyFill="1" applyBorder="1" applyAlignment="1">
      <alignment horizontal="center" vertical="center"/>
    </xf>
    <xf numFmtId="49" fontId="33" fillId="25" borderId="42" xfId="0" applyNumberFormat="1" applyFont="1" applyFill="1" applyBorder="1" applyAlignment="1">
      <alignment horizontal="center" vertical="center"/>
    </xf>
    <xf numFmtId="0" fontId="33" fillId="25" borderId="45" xfId="0" applyFont="1" applyFill="1" applyBorder="1" applyAlignment="1">
      <alignment horizontal="center" vertical="center"/>
    </xf>
    <xf numFmtId="0" fontId="33" fillId="27" borderId="0" xfId="0" applyFont="1" applyFill="1" applyAlignment="1">
      <alignment horizontal="center" vertical="center"/>
    </xf>
    <xf numFmtId="4" fontId="26" fillId="27" borderId="0" xfId="0" applyNumberFormat="1" applyFont="1" applyFill="1" applyAlignment="1">
      <alignment horizontal="center"/>
    </xf>
    <xf numFmtId="4" fontId="26" fillId="0" borderId="0" xfId="0" applyNumberFormat="1" applyFont="1" applyAlignment="1">
      <alignment horizontal="center"/>
    </xf>
    <xf numFmtId="165" fontId="0" fillId="23" borderId="17" xfId="0" applyNumberFormat="1" applyFill="1" applyBorder="1" applyAlignment="1">
      <alignment horizontal="center"/>
    </xf>
    <xf numFmtId="4" fontId="0" fillId="0" borderId="28" xfId="0" applyNumberFormat="1" applyBorder="1" applyAlignment="1">
      <alignment horizontal="center"/>
    </xf>
    <xf numFmtId="10" fontId="0" fillId="0" borderId="14" xfId="0" applyNumberFormat="1" applyBorder="1" applyAlignment="1">
      <alignment horizontal="center"/>
    </xf>
    <xf numFmtId="165" fontId="0" fillId="23" borderId="12" xfId="0" applyNumberFormat="1" applyFill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4" fontId="0" fillId="0" borderId="29" xfId="0" applyNumberFormat="1" applyBorder="1" applyAlignment="1">
      <alignment horizontal="center"/>
    </xf>
    <xf numFmtId="0" fontId="2" fillId="24" borderId="24" xfId="0" applyFont="1" applyFill="1" applyBorder="1" applyAlignment="1">
      <alignment horizontal="center" vertical="center"/>
    </xf>
    <xf numFmtId="0" fontId="2" fillId="24" borderId="22" xfId="0" applyFont="1" applyFill="1" applyBorder="1" applyAlignment="1">
      <alignment horizontal="center" vertical="center"/>
    </xf>
    <xf numFmtId="0" fontId="2" fillId="24" borderId="1" xfId="0" applyFont="1" applyFill="1" applyBorder="1" applyAlignment="1">
      <alignment horizontal="center" vertical="center"/>
    </xf>
    <xf numFmtId="0" fontId="0" fillId="0" borderId="37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4" fontId="26" fillId="0" borderId="43" xfId="0" applyNumberFormat="1" applyFont="1" applyBorder="1" applyAlignment="1">
      <alignment horizontal="center"/>
    </xf>
    <xf numFmtId="4" fontId="26" fillId="0" borderId="44" xfId="0" applyNumberFormat="1" applyFont="1" applyBorder="1" applyAlignment="1">
      <alignment horizontal="center"/>
    </xf>
    <xf numFmtId="4" fontId="26" fillId="0" borderId="46" xfId="0" applyNumberFormat="1" applyFont="1" applyBorder="1" applyAlignment="1">
      <alignment horizontal="center"/>
    </xf>
    <xf numFmtId="4" fontId="26" fillId="0" borderId="47" xfId="0" applyNumberFormat="1" applyFont="1" applyBorder="1" applyAlignment="1">
      <alignment horizontal="center"/>
    </xf>
  </cellXfs>
  <cellStyles count="59">
    <cellStyle name="20 % – Zvýraznění1 2" xfId="3" xr:uid="{00000000-0005-0000-0000-000000000000}"/>
    <cellStyle name="20 % – Zvýraznění2 2" xfId="4" xr:uid="{00000000-0005-0000-0000-000001000000}"/>
    <cellStyle name="20 % – Zvýraznění3 2" xfId="5" xr:uid="{00000000-0005-0000-0000-000002000000}"/>
    <cellStyle name="20 % – Zvýraznění4 2" xfId="6" xr:uid="{00000000-0005-0000-0000-000003000000}"/>
    <cellStyle name="20 % – Zvýraznění5 2" xfId="7" xr:uid="{00000000-0005-0000-0000-000004000000}"/>
    <cellStyle name="20 % – Zvýraznění6 2" xfId="8" xr:uid="{00000000-0005-0000-0000-000005000000}"/>
    <cellStyle name="40 % – Zvýraznění1 2" xfId="9" xr:uid="{00000000-0005-0000-0000-000006000000}"/>
    <cellStyle name="40 % – Zvýraznění2 2" xfId="10" xr:uid="{00000000-0005-0000-0000-000007000000}"/>
    <cellStyle name="40 % – Zvýraznění3 2" xfId="11" xr:uid="{00000000-0005-0000-0000-000008000000}"/>
    <cellStyle name="40 % – Zvýraznění4 2" xfId="12" xr:uid="{00000000-0005-0000-0000-000009000000}"/>
    <cellStyle name="40 % – Zvýraznění5 2" xfId="13" xr:uid="{00000000-0005-0000-0000-00000A000000}"/>
    <cellStyle name="40 % – Zvýraznění6 2" xfId="14" xr:uid="{00000000-0005-0000-0000-00000B000000}"/>
    <cellStyle name="60 % – Zvýraznění1 2" xfId="15" xr:uid="{00000000-0005-0000-0000-00000C000000}"/>
    <cellStyle name="60 % – Zvýraznění2 2" xfId="16" xr:uid="{00000000-0005-0000-0000-00000D000000}"/>
    <cellStyle name="60 % – Zvýraznění3 2" xfId="17" xr:uid="{00000000-0005-0000-0000-00000E000000}"/>
    <cellStyle name="60 % – Zvýraznění4 2" xfId="18" xr:uid="{00000000-0005-0000-0000-00000F000000}"/>
    <cellStyle name="60 % – Zvýraznění5 2" xfId="19" xr:uid="{00000000-0005-0000-0000-000010000000}"/>
    <cellStyle name="60 % – Zvýraznění6 2" xfId="20" xr:uid="{00000000-0005-0000-0000-000011000000}"/>
    <cellStyle name="Celkem 2" xfId="21" xr:uid="{00000000-0005-0000-0000-000012000000}"/>
    <cellStyle name="Celkem 2 2" xfId="58" xr:uid="{D94058CC-6112-4DE3-9E0A-01F531D19AD1}"/>
    <cellStyle name="Chybně 2" xfId="22" xr:uid="{00000000-0005-0000-0000-000013000000}"/>
    <cellStyle name="Kontrolní buňka 2" xfId="23" xr:uid="{00000000-0005-0000-0000-000014000000}"/>
    <cellStyle name="Nadpis 1 2" xfId="24" xr:uid="{00000000-0005-0000-0000-000015000000}"/>
    <cellStyle name="Nadpis 2 2" xfId="25" xr:uid="{00000000-0005-0000-0000-000016000000}"/>
    <cellStyle name="Nadpis 3 2" xfId="26" xr:uid="{00000000-0005-0000-0000-000017000000}"/>
    <cellStyle name="Nadpis 4 2" xfId="27" xr:uid="{00000000-0005-0000-0000-000018000000}"/>
    <cellStyle name="Název 2" xfId="28" xr:uid="{00000000-0005-0000-0000-000019000000}"/>
    <cellStyle name="Neutrální 2" xfId="29" xr:uid="{00000000-0005-0000-0000-00001A000000}"/>
    <cellStyle name="Normální" xfId="0" builtinId="0"/>
    <cellStyle name="Normální 2" xfId="1" xr:uid="{00000000-0005-0000-0000-00001C000000}"/>
    <cellStyle name="Normální 3" xfId="30" xr:uid="{00000000-0005-0000-0000-00001D000000}"/>
    <cellStyle name="Normální 4" xfId="31" xr:uid="{00000000-0005-0000-0000-00001E000000}"/>
    <cellStyle name="Normální 5" xfId="32" xr:uid="{00000000-0005-0000-0000-00001F000000}"/>
    <cellStyle name="Normální 6" xfId="33" xr:uid="{00000000-0005-0000-0000-000020000000}"/>
    <cellStyle name="Normální 6 2" xfId="34" xr:uid="{00000000-0005-0000-0000-000021000000}"/>
    <cellStyle name="Normální 7" xfId="35" xr:uid="{00000000-0005-0000-0000-000022000000}"/>
    <cellStyle name="Normální 8" xfId="2" xr:uid="{00000000-0005-0000-0000-000023000000}"/>
    <cellStyle name="Normální 8 2" xfId="53" xr:uid="{3DF0C2DD-B40A-4E77-A757-BC4FDECD7C37}"/>
    <cellStyle name="Poznámka 2" xfId="36" xr:uid="{00000000-0005-0000-0000-000024000000}"/>
    <cellStyle name="Poznámka 2 2" xfId="57" xr:uid="{8CC0F7CD-80F5-478A-8584-CC193050C66A}"/>
    <cellStyle name="Propojená buňka 2" xfId="37" xr:uid="{00000000-0005-0000-0000-000025000000}"/>
    <cellStyle name="Sledovaný hypertextový odkaz" xfId="38" xr:uid="{00000000-0005-0000-0000-000026000000}"/>
    <cellStyle name="Správně 2" xfId="39" xr:uid="{00000000-0005-0000-0000-000027000000}"/>
    <cellStyle name="Standard_fa_zal" xfId="40" xr:uid="{00000000-0005-0000-0000-000028000000}"/>
    <cellStyle name="Styl 1" xfId="41" xr:uid="{00000000-0005-0000-0000-000029000000}"/>
    <cellStyle name="Text upozornění 2" xfId="42" xr:uid="{00000000-0005-0000-0000-00002A000000}"/>
    <cellStyle name="Vstup 2" xfId="43" xr:uid="{00000000-0005-0000-0000-00002B000000}"/>
    <cellStyle name="Vstup 2 2" xfId="56" xr:uid="{122C7F4F-492A-408E-9942-2E5D57491CD2}"/>
    <cellStyle name="Výpočet 2" xfId="44" xr:uid="{00000000-0005-0000-0000-00002C000000}"/>
    <cellStyle name="Výpočet 2 2" xfId="55" xr:uid="{38717513-55C7-4821-9783-5DA9C3A01875}"/>
    <cellStyle name="Výstup 2" xfId="45" xr:uid="{00000000-0005-0000-0000-00002D000000}"/>
    <cellStyle name="Výstup 2 2" xfId="54" xr:uid="{47484C15-6AD6-4382-97C7-0D4E186C472E}"/>
    <cellStyle name="Vysvětlující text 2" xfId="46" xr:uid="{00000000-0005-0000-0000-00002E000000}"/>
    <cellStyle name="Zvýraznění 1 2" xfId="47" xr:uid="{00000000-0005-0000-0000-00002F000000}"/>
    <cellStyle name="Zvýraznění 2 2" xfId="48" xr:uid="{00000000-0005-0000-0000-000030000000}"/>
    <cellStyle name="Zvýraznění 3 2" xfId="49" xr:uid="{00000000-0005-0000-0000-000031000000}"/>
    <cellStyle name="Zvýraznění 4 2" xfId="50" xr:uid="{00000000-0005-0000-0000-000032000000}"/>
    <cellStyle name="Zvýraznění 5 2" xfId="51" xr:uid="{00000000-0005-0000-0000-000033000000}"/>
    <cellStyle name="Zvýraznění 6 2" xfId="52" xr:uid="{00000000-0005-0000-0000-000034000000}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E25AA-22FC-42DF-A2BB-FE77E63E992B}">
  <sheetPr>
    <pageSetUpPr fitToPage="1"/>
  </sheetPr>
  <dimension ref="A1:M44"/>
  <sheetViews>
    <sheetView tabSelected="1" zoomScale="87" zoomScaleNormal="87" zoomScaleSheetLayoutView="75" workbookViewId="0">
      <selection activeCell="I19" sqref="I19"/>
    </sheetView>
  </sheetViews>
  <sheetFormatPr defaultRowHeight="14.25" x14ac:dyDescent="0.2"/>
  <cols>
    <col min="1" max="1" width="18.8984375" customWidth="1"/>
    <col min="2" max="2" width="11.59765625" customWidth="1"/>
    <col min="3" max="3" width="18" customWidth="1"/>
    <col min="4" max="4" width="16.296875" customWidth="1"/>
    <col min="5" max="5" width="12.8984375" customWidth="1"/>
    <col min="6" max="6" width="11.5" customWidth="1"/>
    <col min="7" max="7" width="14.59765625" customWidth="1"/>
    <col min="8" max="8" width="17" customWidth="1"/>
    <col min="9" max="9" width="12.09765625" customWidth="1"/>
    <col min="10" max="10" width="11.59765625" customWidth="1"/>
    <col min="11" max="11" width="14.19921875" customWidth="1"/>
    <col min="12" max="12" width="16.296875" customWidth="1"/>
    <col min="13" max="13" width="14.59765625" customWidth="1"/>
  </cols>
  <sheetData>
    <row r="1" spans="1:13" x14ac:dyDescent="0.2">
      <c r="A1" t="s">
        <v>29</v>
      </c>
    </row>
    <row r="2" spans="1:13" x14ac:dyDescent="0.2">
      <c r="A2" t="s">
        <v>28</v>
      </c>
    </row>
    <row r="3" spans="1:13" ht="24" customHeight="1" x14ac:dyDescent="0.2">
      <c r="A3" t="s">
        <v>1</v>
      </c>
    </row>
    <row r="4" spans="1:13" x14ac:dyDescent="0.2">
      <c r="A4" s="1" t="s">
        <v>25</v>
      </c>
    </row>
    <row r="5" spans="1:13" x14ac:dyDescent="0.2">
      <c r="A5" s="1" t="s">
        <v>30</v>
      </c>
    </row>
    <row r="6" spans="1:13" ht="15" thickBot="1" x14ac:dyDescent="0.25"/>
    <row r="7" spans="1:13" ht="15" thickBot="1" x14ac:dyDescent="0.25">
      <c r="A7" s="12" t="s">
        <v>19</v>
      </c>
      <c r="B7" s="47" t="s">
        <v>20</v>
      </c>
      <c r="C7" s="48"/>
      <c r="D7" s="48"/>
      <c r="E7" s="49"/>
      <c r="F7" s="47" t="s">
        <v>21</v>
      </c>
      <c r="G7" s="48"/>
      <c r="H7" s="48"/>
      <c r="I7" s="49"/>
      <c r="J7" s="47" t="s">
        <v>22</v>
      </c>
      <c r="K7" s="48"/>
      <c r="L7" s="48"/>
      <c r="M7" s="49"/>
    </row>
    <row r="8" spans="1:13" ht="72" customHeight="1" thickBot="1" x14ac:dyDescent="0.25">
      <c r="A8" s="13" t="s">
        <v>2</v>
      </c>
      <c r="B8" s="14" t="s">
        <v>15</v>
      </c>
      <c r="C8" s="21" t="s">
        <v>31</v>
      </c>
      <c r="D8" s="21" t="s">
        <v>16</v>
      </c>
      <c r="E8" s="24" t="s">
        <v>3</v>
      </c>
      <c r="F8" s="14" t="s">
        <v>15</v>
      </c>
      <c r="G8" s="21" t="s">
        <v>31</v>
      </c>
      <c r="H8" s="21" t="s">
        <v>16</v>
      </c>
      <c r="I8" s="24" t="s">
        <v>3</v>
      </c>
      <c r="J8" s="14" t="s">
        <v>15</v>
      </c>
      <c r="K8" s="21" t="s">
        <v>31</v>
      </c>
      <c r="L8" s="21" t="s">
        <v>16</v>
      </c>
      <c r="M8" s="24" t="s">
        <v>3</v>
      </c>
    </row>
    <row r="9" spans="1:13" x14ac:dyDescent="0.2">
      <c r="A9" s="15" t="s">
        <v>4</v>
      </c>
      <c r="B9" s="41"/>
      <c r="C9" s="42">
        <v>982142.85714285704</v>
      </c>
      <c r="D9" s="42">
        <f>C9*B9</f>
        <v>0</v>
      </c>
      <c r="E9" s="43">
        <v>6.8699999999999997E-2</v>
      </c>
      <c r="F9" s="41"/>
      <c r="G9" s="42">
        <v>1250000</v>
      </c>
      <c r="H9" s="42">
        <f>G9*F9</f>
        <v>0</v>
      </c>
      <c r="I9" s="43">
        <v>8.7499999999999994E-2</v>
      </c>
      <c r="J9" s="41"/>
      <c r="K9" s="42">
        <v>1428571.4285714284</v>
      </c>
      <c r="L9" s="42">
        <f>K9*J9</f>
        <v>0</v>
      </c>
      <c r="M9" s="43">
        <v>0.1</v>
      </c>
    </row>
    <row r="10" spans="1:13" x14ac:dyDescent="0.2">
      <c r="A10" s="16" t="s">
        <v>0</v>
      </c>
      <c r="B10" s="44"/>
      <c r="C10" s="42">
        <v>1160714.2857142857</v>
      </c>
      <c r="D10" s="42">
        <f>C10*B10</f>
        <v>0</v>
      </c>
      <c r="E10" s="45">
        <v>8.1250000000000003E-2</v>
      </c>
      <c r="F10" s="44"/>
      <c r="G10" s="42">
        <v>1964285.7142857141</v>
      </c>
      <c r="H10" s="42">
        <f>G10*F10</f>
        <v>0</v>
      </c>
      <c r="I10" s="45">
        <v>0.13750000000000001</v>
      </c>
      <c r="J10" s="44"/>
      <c r="K10" s="42">
        <v>1964285.7142857141</v>
      </c>
      <c r="L10" s="42">
        <f>K10*J10</f>
        <v>0</v>
      </c>
      <c r="M10" s="45">
        <v>0.13750000000000001</v>
      </c>
    </row>
    <row r="11" spans="1:13" ht="15" thickBot="1" x14ac:dyDescent="0.25">
      <c r="A11" s="17" t="s">
        <v>5</v>
      </c>
      <c r="B11" s="44"/>
      <c r="C11" s="46">
        <v>1428571.4285714284</v>
      </c>
      <c r="D11" s="46">
        <f>C11*B11</f>
        <v>0</v>
      </c>
      <c r="E11" s="45">
        <v>0.1</v>
      </c>
      <c r="F11" s="44"/>
      <c r="G11" s="46">
        <v>1428571.4285714284</v>
      </c>
      <c r="H11" s="46">
        <f>G11*F11</f>
        <v>0</v>
      </c>
      <c r="I11" s="45">
        <v>0.1</v>
      </c>
      <c r="J11" s="44"/>
      <c r="K11" s="46">
        <v>2678571.4285714282</v>
      </c>
      <c r="L11" s="46">
        <f>K11*J11</f>
        <v>0</v>
      </c>
      <c r="M11" s="45">
        <v>0.1875</v>
      </c>
    </row>
    <row r="12" spans="1:13" ht="18" x14ac:dyDescent="0.25">
      <c r="A12" s="6"/>
      <c r="B12" s="7"/>
      <c r="C12" s="8"/>
      <c r="D12" s="9">
        <f>SUM(D9:D11)</f>
        <v>0</v>
      </c>
      <c r="E12" s="20"/>
      <c r="F12" s="7"/>
      <c r="G12" s="8"/>
      <c r="H12" s="9">
        <f>SUM(H9:H11)</f>
        <v>0</v>
      </c>
      <c r="I12" s="20"/>
      <c r="J12" s="7"/>
      <c r="K12" s="8"/>
      <c r="L12" s="9">
        <f>SUM(L9:L11)</f>
        <v>0</v>
      </c>
      <c r="M12" s="20"/>
    </row>
    <row r="13" spans="1:13" x14ac:dyDescent="0.2">
      <c r="B13" s="10"/>
      <c r="C13" s="11"/>
      <c r="D13" s="11"/>
      <c r="E13" s="22">
        <f>SUM(E9:E11)</f>
        <v>0.24995000000000001</v>
      </c>
      <c r="F13" s="22"/>
      <c r="G13" s="22"/>
      <c r="H13" s="22"/>
      <c r="I13" s="22">
        <f>SUM(I9:I11)</f>
        <v>0.32500000000000001</v>
      </c>
      <c r="J13" s="22"/>
      <c r="K13" s="22"/>
      <c r="L13" s="22"/>
      <c r="M13" s="22">
        <f>SUM(M9:M11)</f>
        <v>0.42500000000000004</v>
      </c>
    </row>
    <row r="14" spans="1:13" ht="15" thickBot="1" x14ac:dyDescent="0.25">
      <c r="A14" s="1"/>
      <c r="K14" s="19"/>
    </row>
    <row r="15" spans="1:13" ht="18.75" thickBot="1" x14ac:dyDescent="0.3">
      <c r="A15" s="25" t="s">
        <v>32</v>
      </c>
      <c r="B15" s="26"/>
      <c r="C15" s="27">
        <f>D12+H12+L12</f>
        <v>0</v>
      </c>
      <c r="D15" s="2"/>
      <c r="M15" s="23">
        <f>E9+E10+E11+I9+I10+I11+M9+M10+M11</f>
        <v>0.99995000000000012</v>
      </c>
    </row>
    <row r="16" spans="1:13" x14ac:dyDescent="0.2">
      <c r="A16" s="1"/>
    </row>
    <row r="17" spans="1:13" x14ac:dyDescent="0.2">
      <c r="A17" s="1"/>
    </row>
    <row r="18" spans="1:13" ht="15" x14ac:dyDescent="0.2">
      <c r="A18" s="18" t="s">
        <v>6</v>
      </c>
    </row>
    <row r="19" spans="1:13" x14ac:dyDescent="0.2">
      <c r="L19" s="19"/>
    </row>
    <row r="20" spans="1:13" x14ac:dyDescent="0.2">
      <c r="A20" s="1" t="s">
        <v>7</v>
      </c>
      <c r="B20" t="s">
        <v>17</v>
      </c>
    </row>
    <row r="21" spans="1:13" x14ac:dyDescent="0.2">
      <c r="A21" s="1"/>
      <c r="B21" t="s">
        <v>18</v>
      </c>
    </row>
    <row r="22" spans="1:13" x14ac:dyDescent="0.2">
      <c r="B22" t="s">
        <v>24</v>
      </c>
    </row>
    <row r="24" spans="1:13" x14ac:dyDescent="0.2">
      <c r="A24" s="1" t="s">
        <v>8</v>
      </c>
      <c r="B24" t="s">
        <v>9</v>
      </c>
    </row>
    <row r="25" spans="1:13" x14ac:dyDescent="0.2">
      <c r="B25" t="s">
        <v>23</v>
      </c>
    </row>
    <row r="26" spans="1:13" ht="58.5" customHeight="1" x14ac:dyDescent="0.2">
      <c r="B26" s="50" t="s">
        <v>33</v>
      </c>
      <c r="C26" s="51"/>
      <c r="D26" s="51"/>
      <c r="E26" s="51"/>
      <c r="F26" s="52"/>
      <c r="I26" s="28"/>
      <c r="M26" s="28"/>
    </row>
    <row r="28" spans="1:13" ht="15" x14ac:dyDescent="0.2">
      <c r="A28" s="18" t="s">
        <v>10</v>
      </c>
    </row>
    <row r="30" spans="1:13" x14ac:dyDescent="0.2">
      <c r="A30" s="3" t="s">
        <v>26</v>
      </c>
      <c r="B30" s="4"/>
      <c r="C30" s="4"/>
      <c r="D30" s="4"/>
      <c r="E30" s="4"/>
      <c r="F30" s="4"/>
      <c r="G30" s="4"/>
    </row>
    <row r="31" spans="1:13" x14ac:dyDescent="0.2">
      <c r="A31" s="3" t="s">
        <v>27</v>
      </c>
      <c r="B31" s="4"/>
      <c r="C31" s="4"/>
      <c r="D31" s="4"/>
      <c r="E31" s="4"/>
      <c r="F31" s="4"/>
      <c r="G31" s="4"/>
    </row>
    <row r="33" spans="1:12" x14ac:dyDescent="0.2">
      <c r="A33" t="s">
        <v>11</v>
      </c>
    </row>
    <row r="34" spans="1:12" x14ac:dyDescent="0.2">
      <c r="A34" t="s">
        <v>12</v>
      </c>
    </row>
    <row r="36" spans="1:12" x14ac:dyDescent="0.2">
      <c r="A36" t="s">
        <v>13</v>
      </c>
    </row>
    <row r="37" spans="1:12" x14ac:dyDescent="0.2">
      <c r="K37" s="5"/>
      <c r="L37" s="5"/>
    </row>
    <row r="38" spans="1:12" x14ac:dyDescent="0.2">
      <c r="A38" s="1" t="s">
        <v>14</v>
      </c>
      <c r="B38" t="s">
        <v>34</v>
      </c>
    </row>
    <row r="39" spans="1:12" x14ac:dyDescent="0.2">
      <c r="B39" t="s">
        <v>35</v>
      </c>
    </row>
    <row r="40" spans="1:12" x14ac:dyDescent="0.2">
      <c r="B40" t="s">
        <v>36</v>
      </c>
    </row>
    <row r="44" spans="1:12" x14ac:dyDescent="0.2">
      <c r="C44" s="19"/>
    </row>
  </sheetData>
  <mergeCells count="4">
    <mergeCell ref="B7:E7"/>
    <mergeCell ref="F7:I7"/>
    <mergeCell ref="J7:M7"/>
    <mergeCell ref="B26:F26"/>
  </mergeCells>
  <pageMargins left="0.39370078740157483" right="0.39370078740157483" top="0.78740157480314965" bottom="0.78740157480314965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9D1BB-FC71-424C-8D98-4109ADD8BDA0}">
  <dimension ref="B4:E21"/>
  <sheetViews>
    <sheetView workbookViewId="0">
      <selection activeCell="I10" sqref="I10"/>
    </sheetView>
  </sheetViews>
  <sheetFormatPr defaultRowHeight="14.25" x14ac:dyDescent="0.2"/>
  <cols>
    <col min="2" max="2" width="12.5" bestFit="1" customWidth="1"/>
    <col min="3" max="3" width="14.69921875" customWidth="1"/>
    <col min="4" max="4" width="15" bestFit="1" customWidth="1"/>
    <col min="5" max="5" width="15.69921875" bestFit="1" customWidth="1"/>
  </cols>
  <sheetData>
    <row r="4" spans="2:5" ht="18.75" thickBot="1" x14ac:dyDescent="0.25">
      <c r="B4" s="53" t="s">
        <v>37</v>
      </c>
      <c r="C4" s="53"/>
    </row>
    <row r="5" spans="2:5" ht="27.75" customHeight="1" x14ac:dyDescent="0.2">
      <c r="B5" s="29" t="s">
        <v>19</v>
      </c>
      <c r="C5" s="30" t="s">
        <v>38</v>
      </c>
      <c r="D5" s="30" t="s">
        <v>39</v>
      </c>
      <c r="E5" s="31" t="s">
        <v>40</v>
      </c>
    </row>
    <row r="6" spans="2:5" ht="34.5" customHeight="1" x14ac:dyDescent="0.2">
      <c r="B6" s="32" t="s">
        <v>2</v>
      </c>
      <c r="C6" s="33" t="s">
        <v>41</v>
      </c>
      <c r="D6" s="33" t="s">
        <v>41</v>
      </c>
      <c r="E6" s="34" t="s">
        <v>41</v>
      </c>
    </row>
    <row r="7" spans="2:5" ht="18" customHeight="1" x14ac:dyDescent="0.2">
      <c r="B7" s="35" t="s">
        <v>4</v>
      </c>
      <c r="C7" s="54">
        <v>373214.28571428568</v>
      </c>
      <c r="D7" s="54">
        <v>475000</v>
      </c>
      <c r="E7" s="55">
        <v>542857.14285714284</v>
      </c>
    </row>
    <row r="8" spans="2:5" ht="18" customHeight="1" x14ac:dyDescent="0.2">
      <c r="B8" s="36" t="s">
        <v>0</v>
      </c>
      <c r="C8" s="54">
        <v>441071.42857142858</v>
      </c>
      <c r="D8" s="54">
        <v>746428.57142857136</v>
      </c>
      <c r="E8" s="55">
        <v>746428.57142857136</v>
      </c>
    </row>
    <row r="9" spans="2:5" ht="20.25" customHeight="1" thickBot="1" x14ac:dyDescent="0.25">
      <c r="B9" s="37" t="s">
        <v>5</v>
      </c>
      <c r="C9" s="56">
        <v>542857.14285714284</v>
      </c>
      <c r="D9" s="56">
        <v>542857.14285714284</v>
      </c>
      <c r="E9" s="57">
        <v>1017857.1428571427</v>
      </c>
    </row>
    <row r="10" spans="2:5" x14ac:dyDescent="0.2">
      <c r="B10" s="38"/>
      <c r="C10" s="39"/>
      <c r="D10" s="40"/>
      <c r="E10" s="40"/>
    </row>
    <row r="11" spans="2:5" ht="18.75" thickBot="1" x14ac:dyDescent="0.25">
      <c r="B11" s="53" t="s">
        <v>42</v>
      </c>
      <c r="C11" s="53"/>
    </row>
    <row r="12" spans="2:5" ht="30" customHeight="1" x14ac:dyDescent="0.2">
      <c r="B12" s="29" t="s">
        <v>19</v>
      </c>
      <c r="C12" s="30" t="s">
        <v>38</v>
      </c>
      <c r="D12" s="30" t="s">
        <v>39</v>
      </c>
      <c r="E12" s="31" t="s">
        <v>40</v>
      </c>
    </row>
    <row r="13" spans="2:5" ht="27.75" customHeight="1" x14ac:dyDescent="0.2">
      <c r="B13" s="32" t="s">
        <v>2</v>
      </c>
      <c r="C13" s="33" t="s">
        <v>41</v>
      </c>
      <c r="D13" s="33" t="s">
        <v>41</v>
      </c>
      <c r="E13" s="34" t="s">
        <v>41</v>
      </c>
    </row>
    <row r="14" spans="2:5" ht="18.75" customHeight="1" x14ac:dyDescent="0.2">
      <c r="B14" s="35" t="s">
        <v>4</v>
      </c>
      <c r="C14" s="54">
        <v>608928.57142857136</v>
      </c>
      <c r="D14" s="54">
        <v>775000</v>
      </c>
      <c r="E14" s="55">
        <v>885714.28571428556</v>
      </c>
    </row>
    <row r="15" spans="2:5" ht="19.5" customHeight="1" x14ac:dyDescent="0.2">
      <c r="B15" s="36" t="s">
        <v>0</v>
      </c>
      <c r="C15" s="54">
        <v>719642.85714285716</v>
      </c>
      <c r="D15" s="54">
        <v>1217857.1428571427</v>
      </c>
      <c r="E15" s="55">
        <v>1217857.1428571427</v>
      </c>
    </row>
    <row r="16" spans="2:5" ht="20.25" customHeight="1" thickBot="1" x14ac:dyDescent="0.25">
      <c r="B16" s="37" t="s">
        <v>5</v>
      </c>
      <c r="C16" s="56">
        <v>885714.28571428556</v>
      </c>
      <c r="D16" s="56">
        <v>885714.28571428556</v>
      </c>
      <c r="E16" s="57">
        <v>1660714.2857142854</v>
      </c>
    </row>
    <row r="21" spans="5:5" x14ac:dyDescent="0.2">
      <c r="E21" s="19"/>
    </row>
  </sheetData>
  <mergeCells count="2">
    <mergeCell ref="B4:C4"/>
    <mergeCell ref="B11:C11"/>
  </mergeCells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Nabídkový koeficient</vt:lpstr>
      <vt:lpstr>Předpoklad_výchozí místa </vt:lpstr>
      <vt:lpstr>'Nabídkový koeficient'!Oblast_tisku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Michalčík Kamil, Ing.</dc:creator>
  <cp:lastModifiedBy>Duda Vlastimil, Ing.</cp:lastModifiedBy>
  <cp:lastPrinted>2026-06-23T10:31:06Z</cp:lastPrinted>
  <dcterms:created xsi:type="dcterms:W3CDTF">2020-01-06T08:49:02Z</dcterms:created>
  <dcterms:modified xsi:type="dcterms:W3CDTF">2026-07-01T10:08:43Z</dcterms:modified>
</cp:coreProperties>
</file>